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R1C1"/>
</workbook>
</file>

<file path=xl/sharedStrings.xml><?xml version="1.0" encoding="utf-8"?>
<sst xmlns="http://schemas.openxmlformats.org/spreadsheetml/2006/main" count="35" uniqueCount="35">
  <si>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</si>
  <si>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</si>
  <si>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</si>
  <si>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</si>
  <si>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</si>
  <si>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</si>
  <si>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</si>
  <si>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</si>
  <si>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</si>
  <si>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</si>
  <si>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</si>
  <si>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</si>
  <si>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</si>
  <si>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</si>
  <si>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</si>
  <si>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</si>
  <si>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</si>
  <si>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</si>
  <si>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</si>
  <si>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</si>
  <si>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>…</t>
  </si>
  <si>
    <t>ус.ед</t>
  </si>
  <si>
    <t xml:space="preserve">ОКПД2 71.12.13.000.007 Выполнение проектно-изыскательских  работ ПНС Городская в г.Амурске  в рамках реализации инвестиционного проекта № I_505-ХТСКх-63(инженерные изыскания)</t>
  </si>
  <si>
    <t xml:space="preserve">Национальный режим предоставляется</t>
  </si>
  <si>
    <t xml:space="preserve">ОКПД2 71.12.13.000.007 Выполнение проектно-изыскательских  работ ПНС Городская в г.Амурске  в рамках реализации инвестиционного проекта № I_505-ХТСКх-63(подготовка проектной документации)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</si>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</sst>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20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2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none"/>
      <right style="thin">
        <color rgb="FF002060"/>
      </right>
      <top style="none"/>
      <bottom style="thin">
        <color rgb="FF002060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8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11" numFmtId="0" xfId="0" applyFont="1" applyBorder="1" applyAlignment="1">
      <alignment horizontal="center" vertical="top" wrapText="1"/>
    </xf>
    <xf fontId="3" fillId="0" borderId="12" numFmtId="0" xfId="0" applyFont="1" applyBorder="1" applyAlignment="1">
      <alignment horizontal="center" vertical="top" wrapText="1"/>
    </xf>
    <xf fontId="3" fillId="0" borderId="13" numFmtId="0" xfId="0" applyFont="1" applyBorder="1" applyAlignment="1">
      <alignment horizontal="center" vertical="top" wrapText="1"/>
    </xf>
    <xf fontId="4" fillId="3" borderId="14" numFmtId="49" xfId="0" applyNumberFormat="1" applyFont="1" applyFill="1" applyBorder="1" applyAlignment="1" applyProtection="1">
      <alignment horizontal="justify" vertical="center" wrapText="1"/>
      <protection locked="0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0" xfId="0" applyFont="1" applyBorder="1" applyAlignment="1">
      <alignment horizontal="center" vertical="center"/>
    </xf>
    <xf fontId="1" fillId="0" borderId="0" numFmtId="4" xfId="0" applyNumberFormat="1" applyFont="1" applyAlignment="1">
      <alignment horizontal="center" vertical="center" wrapText="1"/>
    </xf>
    <xf fontId="1" fillId="2" borderId="9" numFmtId="4" xfId="0" applyNumberFormat="1" applyFont="1" applyFill="1" applyBorder="1" applyAlignment="1">
      <alignment horizontal="center" vertical="center" wrapText="1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12" numFmtId="0" xfId="0" applyFont="1" applyBorder="1" applyAlignment="1">
      <alignment horizontal="center" vertical="top" wrapText="1"/>
    </xf>
    <xf fontId="4" fillId="3" borderId="12" numFmtId="49" xfId="0" applyNumberFormat="1" applyFont="1" applyFill="1" applyBorder="1" applyAlignment="1" applyProtection="1">
      <alignment horizontal="left" vertical="center" wrapText="1"/>
      <protection locked="0"/>
    </xf>
    <xf fontId="4" fillId="0" borderId="15" numFmtId="0" xfId="0" applyFont="1" applyBorder="1" applyAlignment="1">
      <alignment horizontal="center" vertical="center" wrapText="1"/>
    </xf>
    <xf fontId="4" fillId="0" borderId="16" numFmtId="0" xfId="0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>
      <alignment horizontal="center" vertical="center" wrapText="1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>
      <alignment horizontal="center" vertical="center"/>
    </xf>
    <xf fontId="1" fillId="2" borderId="9" numFmtId="4" xfId="0" applyNumberFormat="1" applyFont="1" applyFill="1" applyBorder="1" applyAlignment="1">
      <alignment horizontal="center" vertical="center"/>
    </xf>
    <xf fontId="1" fillId="0" borderId="17" numFmtId="0" xfId="0" applyFont="1" applyBorder="1" applyAlignment="1" applyProtection="1">
      <alignment horizontal="center" vertical="center"/>
      <protection locked="0"/>
    </xf>
    <xf fontId="4" fillId="3" borderId="18" numFmtId="49" xfId="0" applyNumberFormat="1" applyFont="1" applyFill="1" applyBorder="1" applyAlignment="1" applyProtection="1">
      <alignment horizontal="left" vertical="center" wrapText="1"/>
      <protection locked="0"/>
    </xf>
    <xf fontId="4" fillId="0" borderId="16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1" numFmtId="0" xfId="0" applyFont="1" applyBorder="1" applyAlignment="1" applyProtection="1">
      <alignment horizontal="right" vertical="center"/>
      <protection locked="0"/>
    </xf>
    <xf fontId="3" fillId="0" borderId="19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left" vertical="center"/>
      <protection locked="0"/>
    </xf>
    <xf fontId="3" fillId="0" borderId="22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4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5" numFmtId="0" xfId="0" applyFont="1" applyBorder="1" applyAlignment="1">
      <alignment horizontal="right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5" fillId="0" borderId="0" numFmtId="0" xfId="0" applyFont="1" applyAlignment="1" applyProtection="1">
      <alignment horizontal="left" vertical="top" wrapText="1"/>
      <protection locked="0"/>
    </xf>
    <xf fontId="6" fillId="0" borderId="19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6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7" numFmtId="0" xfId="0" applyFont="1" applyBorder="1" applyAlignment="1">
      <alignment horizontal="left" vertical="top"/>
    </xf>
    <xf fontId="7" fillId="0" borderId="0" numFmtId="0" xfId="0" applyFont="1" applyAlignment="1" applyProtection="1">
      <alignment horizontal="left" vertical="top" wrapText="1"/>
      <protection locked="0"/>
    </xf>
    <xf fontId="4" fillId="0" borderId="0" numFmtId="0" xfId="0" applyFont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L17" activeCellId="0" sqref="L17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28.5703125"/>
    <col customWidth="1" min="19" max="19" style="1" width="25.28515625"/>
    <col customWidth="1" min="20" max="20" style="1" width="8.5703125"/>
    <col min="21" max="21" style="1" width="18.5703125"/>
    <col customWidth="1" min="22" max="22" style="1" width="14.5703125"/>
    <col min="23" max="23" style="1" width="18.5703125"/>
    <col customWidth="1" min="24" max="24" style="1" width="14.28515625"/>
    <col customWidth="1" min="25" max="25" style="1" width="4.5703125"/>
    <col min="26" max="16384" style="1" width="18.5703125"/>
  </cols>
  <sheetData>
    <row r="1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ht="15.75" customHeight="1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ht="15.75" customHeight="1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ht="24" customHeight="1">
      <c r="B5" s="7"/>
      <c r="M5" s="9"/>
      <c r="Q5" s="11"/>
      <c r="R5" s="11"/>
      <c r="S5" s="11"/>
      <c r="T5" s="11"/>
      <c r="U5" s="11"/>
      <c r="V5" s="11"/>
      <c r="W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ht="24" customHeight="1">
      <c r="B7" s="7"/>
      <c r="M7" s="9"/>
      <c r="Q7" s="11"/>
      <c r="R7" s="11"/>
      <c r="S7" s="11"/>
      <c r="T7" s="11"/>
      <c r="U7" s="11"/>
      <c r="V7" s="11"/>
      <c r="W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M8" s="9"/>
      <c r="Q8" s="11"/>
      <c r="R8" s="11"/>
      <c r="S8" s="11"/>
      <c r="T8" s="11"/>
      <c r="U8" s="11"/>
      <c r="V8" s="11"/>
      <c r="W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M9" s="9"/>
      <c r="Q9" s="11"/>
      <c r="R9" s="11"/>
      <c r="S9" s="11"/>
      <c r="T9" s="11"/>
      <c r="U9" s="11"/>
      <c r="V9" s="11"/>
      <c r="W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M10" s="9"/>
      <c r="Q10" s="11"/>
      <c r="R10" s="11"/>
      <c r="S10" s="11"/>
      <c r="T10" s="11"/>
      <c r="U10" s="11"/>
      <c r="V10" s="11"/>
      <c r="W10" s="11"/>
    </row>
    <row r="11">
      <c r="B11" s="7"/>
      <c r="M11" s="9"/>
      <c r="Q11" s="11"/>
      <c r="R11" s="11"/>
      <c r="S11" s="11"/>
      <c r="T11" s="11"/>
      <c r="U11" s="11"/>
      <c r="V11" s="11"/>
      <c r="W11" s="11"/>
    </row>
    <row r="12" ht="84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9"/>
      <c r="Q12" s="17" t="s">
        <v>7</v>
      </c>
      <c r="R12" s="18" t="s">
        <v>17</v>
      </c>
      <c r="S12" s="19" t="s">
        <v>18</v>
      </c>
      <c r="T12" s="19" t="s">
        <v>12</v>
      </c>
      <c r="U12" s="20" t="s">
        <v>13</v>
      </c>
      <c r="V12" s="16" t="s">
        <v>15</v>
      </c>
      <c r="W12" s="16" t="s">
        <v>19</v>
      </c>
    </row>
    <row r="13" ht="132.59999999999999" customHeight="1">
      <c r="B13" s="7"/>
      <c r="C13" s="16">
        <v>1</v>
      </c>
      <c r="D13" s="21" t="str">
        <f>R13</f>
        <v xml:space="preserve">ОКПД2 71.12.13.000.007 Выполнение проектно-изыскательских  работ ПНС Городская в г.Амурске  в рамках реализации инвестиционного проекта № I_505-ХТСКх-63(инженерные изыскания)</v>
      </c>
      <c r="E13" s="22" t="s">
        <v>20</v>
      </c>
      <c r="F13" s="22" t="s">
        <v>20</v>
      </c>
      <c r="G13" s="22" t="s">
        <v>20</v>
      </c>
      <c r="H13" s="23" t="s">
        <v>21</v>
      </c>
      <c r="I13" s="24">
        <f>U13</f>
        <v>1021334.4</v>
      </c>
      <c r="J13" s="25"/>
      <c r="K13" s="26">
        <v>1</v>
      </c>
      <c r="L13" s="27">
        <f>J13*K13</f>
        <v>0</v>
      </c>
      <c r="M13" s="9"/>
      <c r="Q13" s="28">
        <v>1</v>
      </c>
      <c r="R13" s="29" t="s">
        <v>22</v>
      </c>
      <c r="S13" s="30" t="s">
        <v>23</v>
      </c>
      <c r="T13" s="31" t="s">
        <v>21</v>
      </c>
      <c r="U13" s="32">
        <v>1021334.4</v>
      </c>
      <c r="V13" s="33">
        <v>1</v>
      </c>
      <c r="W13" s="34">
        <f>U13*V13</f>
        <v>1021334.4</v>
      </c>
    </row>
    <row r="14" ht="159.75" customHeight="1">
      <c r="B14" s="7"/>
      <c r="C14" s="23">
        <v>2</v>
      </c>
      <c r="D14" s="21" t="str">
        <f>R14</f>
        <v xml:space="preserve">ОКПД2 71.12.13.000.007 Выполнение проектно-изыскательских  работ ПНС Городская в г.Амурске  в рамках реализации инвестиционного проекта № I_505-ХТСКх-63(подготовка проектной документации)</v>
      </c>
      <c r="E14" s="22" t="s">
        <v>20</v>
      </c>
      <c r="F14" s="22" t="s">
        <v>20</v>
      </c>
      <c r="G14" s="22" t="s">
        <v>20</v>
      </c>
      <c r="H14" s="23" t="str">
        <f>T14</f>
        <v>ус.ед</v>
      </c>
      <c r="I14" s="35">
        <f>U14</f>
        <v>7489785.5999999996</v>
      </c>
      <c r="J14" s="36"/>
      <c r="K14" s="26">
        <f>V14</f>
        <v>1</v>
      </c>
      <c r="L14" s="27">
        <f>J14*K14</f>
        <v>0</v>
      </c>
      <c r="M14" s="9"/>
      <c r="Q14" s="37">
        <v>2</v>
      </c>
      <c r="R14" s="38" t="s">
        <v>24</v>
      </c>
      <c r="S14" s="39" t="s">
        <v>23</v>
      </c>
      <c r="T14" s="31" t="s">
        <v>21</v>
      </c>
      <c r="U14" s="35">
        <v>7489785.5999999996</v>
      </c>
      <c r="V14" s="33">
        <v>1</v>
      </c>
      <c r="W14" s="34">
        <f>U14*V14</f>
        <v>7489785.5999999996</v>
      </c>
    </row>
    <row r="15" ht="24" customHeight="1">
      <c r="B15" s="7"/>
      <c r="C15" s="40" t="s">
        <v>25</v>
      </c>
      <c r="D15" s="41"/>
      <c r="E15" s="41"/>
      <c r="F15" s="41"/>
      <c r="G15" s="41"/>
      <c r="H15" s="41"/>
      <c r="I15" s="42"/>
      <c r="J15" s="43" t="s">
        <v>26</v>
      </c>
      <c r="K15" s="43"/>
      <c r="L15" s="44">
        <f>L13+L14</f>
        <v>0</v>
      </c>
      <c r="M15" s="9"/>
      <c r="Q15" s="45" t="s">
        <v>27</v>
      </c>
      <c r="R15" s="46"/>
      <c r="S15" s="47"/>
      <c r="T15" s="48"/>
      <c r="U15" s="49" t="s">
        <v>26</v>
      </c>
      <c r="V15" s="50"/>
      <c r="W15" s="51">
        <v>8511120</v>
      </c>
    </row>
    <row r="16" ht="24" customHeight="1">
      <c r="B16" s="7"/>
      <c r="C16" s="52"/>
      <c r="D16" s="53"/>
      <c r="E16" s="53"/>
      <c r="F16" s="53"/>
      <c r="G16" s="53"/>
      <c r="H16" s="53"/>
      <c r="I16" s="54"/>
      <c r="J16" s="55" t="s">
        <v>28</v>
      </c>
      <c r="K16" s="56"/>
      <c r="L16" s="44">
        <f>K16*L15</f>
        <v>0</v>
      </c>
      <c r="M16" s="9"/>
      <c r="Q16" s="57"/>
      <c r="R16" s="47"/>
      <c r="S16" s="47"/>
      <c r="T16" s="48"/>
      <c r="U16" s="58" t="s">
        <v>28</v>
      </c>
      <c r="V16" s="59">
        <v>0.22</v>
      </c>
      <c r="W16" s="51">
        <f>V16*W15</f>
        <v>1872446.3999999999</v>
      </c>
    </row>
    <row r="17" ht="24" customHeight="1">
      <c r="B17" s="7"/>
      <c r="C17" s="60"/>
      <c r="D17" s="61"/>
      <c r="E17" s="61"/>
      <c r="F17" s="61"/>
      <c r="G17" s="61"/>
      <c r="H17" s="61"/>
      <c r="I17" s="62"/>
      <c r="J17" s="43" t="s">
        <v>29</v>
      </c>
      <c r="K17" s="43"/>
      <c r="L17" s="44">
        <f>SUM(L15:L16)</f>
        <v>0</v>
      </c>
      <c r="M17" s="9"/>
      <c r="Q17" s="63"/>
      <c r="R17" s="64"/>
      <c r="S17" s="64"/>
      <c r="T17" s="65"/>
      <c r="U17" s="49" t="s">
        <v>29</v>
      </c>
      <c r="V17" s="50"/>
      <c r="W17" s="51">
        <f>SUM(W15:W16)</f>
        <v>10383566.4</v>
      </c>
    </row>
    <row r="18" ht="24" customHeight="1">
      <c r="B18" s="7"/>
      <c r="M18" s="9"/>
      <c r="Q18" s="11"/>
      <c r="R18" s="11"/>
      <c r="S18" s="11"/>
      <c r="T18" s="11"/>
      <c r="U18" s="11"/>
      <c r="V18" s="11"/>
      <c r="W18" s="11"/>
    </row>
    <row r="19" ht="15.75" customHeight="1">
      <c r="B19" s="7"/>
      <c r="C19" s="14"/>
      <c r="D19" s="14"/>
      <c r="E19" s="14"/>
      <c r="F19" s="66"/>
      <c r="G19" s="67"/>
      <c r="H19" s="66"/>
      <c r="I19" s="68"/>
      <c r="J19" s="68"/>
      <c r="K19" s="68"/>
      <c r="L19" s="68"/>
      <c r="M19" s="9"/>
      <c r="Q19" s="69"/>
      <c r="R19" s="69"/>
      <c r="S19" s="69"/>
      <c r="T19" s="69"/>
      <c r="U19" s="69"/>
      <c r="V19" s="69"/>
      <c r="W19" s="69"/>
    </row>
    <row r="20" ht="15">
      <c r="B20" s="7"/>
      <c r="C20" s="70" t="s">
        <v>30</v>
      </c>
      <c r="D20" s="70"/>
      <c r="E20" s="70"/>
      <c r="F20" s="66"/>
      <c r="G20" s="71" t="s">
        <v>31</v>
      </c>
      <c r="H20" s="66" t="s">
        <v>32</v>
      </c>
      <c r="I20" s="70" t="s">
        <v>33</v>
      </c>
      <c r="J20" s="70"/>
      <c r="K20" s="70"/>
      <c r="L20" s="70"/>
      <c r="M20" s="9"/>
      <c r="Q20" s="69"/>
      <c r="R20" s="69"/>
      <c r="S20" s="69"/>
      <c r="T20" s="69"/>
      <c r="U20" s="69"/>
      <c r="V20" s="69"/>
      <c r="W20" s="69"/>
    </row>
    <row r="21">
      <c r="B21" s="72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4"/>
      <c r="Q21" s="11"/>
      <c r="R21" s="11"/>
      <c r="S21" s="11"/>
      <c r="T21" s="11"/>
      <c r="U21" s="11"/>
      <c r="V21" s="11"/>
      <c r="W21" s="11"/>
    </row>
    <row r="22" ht="15.75" customHeight="1">
      <c r="Q22" s="75"/>
      <c r="R22" s="76"/>
      <c r="S22" s="76"/>
      <c r="T22" s="76"/>
      <c r="U22" s="76"/>
      <c r="V22" s="76"/>
      <c r="W22" s="76"/>
    </row>
    <row r="23" ht="15.75" customHeight="1">
      <c r="B23" s="77" t="s">
        <v>34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Q23" s="76"/>
      <c r="R23" s="76"/>
      <c r="S23" s="76"/>
      <c r="T23" s="76"/>
      <c r="U23" s="76"/>
      <c r="V23" s="76"/>
      <c r="W23" s="76"/>
    </row>
    <row r="24" ht="80.25" customHeight="1"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Q24" s="76"/>
      <c r="R24" s="76"/>
      <c r="S24" s="76"/>
      <c r="T24" s="76"/>
      <c r="U24" s="76"/>
      <c r="V24" s="76"/>
      <c r="W24" s="76"/>
    </row>
    <row r="25">
      <c r="Q25" s="76"/>
      <c r="R25" s="76"/>
      <c r="S25" s="76"/>
      <c r="T25" s="76"/>
      <c r="U25" s="76"/>
      <c r="V25" s="76"/>
      <c r="W25" s="76"/>
    </row>
    <row r="26">
      <c r="Q26" s="76"/>
      <c r="R26" s="76"/>
      <c r="S26" s="76"/>
      <c r="T26" s="76"/>
      <c r="U26" s="76"/>
      <c r="V26" s="76"/>
      <c r="W26" s="76"/>
    </row>
    <row r="27">
      <c r="Q27" s="76"/>
      <c r="R27" s="76"/>
      <c r="S27" s="76"/>
      <c r="T27" s="76"/>
      <c r="U27" s="76"/>
      <c r="V27" s="76"/>
      <c r="W27" s="76"/>
    </row>
    <row r="28">
      <c r="Q28" s="76"/>
      <c r="R28" s="76"/>
      <c r="S28" s="76"/>
      <c r="T28" s="76"/>
      <c r="U28" s="76"/>
      <c r="V28" s="76"/>
      <c r="W28" s="76"/>
    </row>
    <row r="29">
      <c r="Q29" s="76"/>
      <c r="R29" s="76"/>
      <c r="S29" s="76"/>
      <c r="T29" s="76"/>
      <c r="U29" s="76"/>
      <c r="V29" s="76"/>
      <c r="W29" s="76"/>
    </row>
    <row r="30">
      <c r="Q30" s="76"/>
      <c r="R30" s="76"/>
      <c r="S30" s="76"/>
      <c r="T30" s="76"/>
      <c r="U30" s="76"/>
      <c r="V30" s="76"/>
      <c r="W30" s="76"/>
    </row>
    <row r="31">
      <c r="Q31" s="76"/>
      <c r="R31" s="76"/>
      <c r="S31" s="76"/>
      <c r="T31" s="76"/>
      <c r="U31" s="76"/>
      <c r="V31" s="76"/>
      <c r="W31" s="76"/>
    </row>
    <row r="32">
      <c r="Q32" s="76"/>
      <c r="R32" s="76"/>
      <c r="S32" s="76"/>
      <c r="T32" s="76"/>
      <c r="U32" s="76"/>
      <c r="V32" s="76"/>
      <c r="W32" s="76"/>
    </row>
    <row r="33">
      <c r="Q33" s="76"/>
      <c r="R33" s="76"/>
      <c r="S33" s="76"/>
      <c r="T33" s="76"/>
      <c r="U33" s="76"/>
      <c r="V33" s="76"/>
      <c r="W33" s="76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Р7-Офис/2026.1.1.1805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korneva_oa</cp:lastModifiedBy>
  <cp:revision>6</cp:revision>
  <dcterms:created xsi:type="dcterms:W3CDTF">2023-05-26T08:17:29Z</dcterms:created>
  <dcterms:modified xsi:type="dcterms:W3CDTF">2026-03-27T06:42:07Z</dcterms:modified>
</cp:coreProperties>
</file>